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Набор изолир.инструмента_Чернов С.М\"/>
    </mc:Choice>
  </mc:AlternateContent>
  <bookViews>
    <workbookView xWindow="360" yWindow="15" windowWidth="20955" windowHeight="9720"/>
  </bookViews>
  <sheets>
    <sheet name="ТЗ" sheetId="1" r:id="rId1"/>
  </sheets>
  <definedNames>
    <definedName name="_FilterDatabase" localSheetId="0" hidden="1">ТЗ!$A$16:$I$22</definedName>
    <definedName name="Print_Area" localSheetId="0">ТЗ!$A$1:$K$25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</definedNames>
  <calcPr calcId="162913"/>
</workbook>
</file>

<file path=xl/calcChain.xml><?xml version="1.0" encoding="utf-8"?>
<calcChain xmlns="http://schemas.openxmlformats.org/spreadsheetml/2006/main">
  <c r="K22" i="1" l="1"/>
</calcChain>
</file>

<file path=xl/sharedStrings.xml><?xml version="1.0" encoding="utf-8"?>
<sst xmlns="http://schemas.openxmlformats.org/spreadsheetml/2006/main" count="64" uniqueCount="62">
  <si>
    <t>ТРЕБОВАНИЯ К ЗАКУПАЕМОЙ ПРОДУКЦИИ, РАСЧЕТ ПЛАНИРУЕМОЙ (ПРЕДЕЛЬНОЙ) СТОИМОСТИ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</si>
  <si>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</si>
  <si>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</si>
  <si>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</si>
  <si>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</si>
  <si>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</si>
  <si>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</si>
  <si>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</si>
  <si>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</si>
  <si>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</si>
  <si>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</si>
  <si>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</si>
  <si>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</si>
  <si>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</si>
  <si>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 Да</t>
  </si>
  <si>
    <t>1.7</t>
  </si>
  <si>
    <t>Место поставки продукции</t>
  </si>
  <si>
    <t>г. Рязань, Куйбышевское шоссе, д. 22а </t>
  </si>
  <si>
    <t>1.8</t>
  </si>
  <si>
    <t>Срок поставки продукции</t>
  </si>
  <si>
    <t>1.9</t>
  </si>
  <si>
    <t>Форма, условия и порядок оплаты</t>
  </si>
  <si>
    <t>Безналичная оплата производится в течение 7 (семи) рабочих дней с момента подписания Сторонами универсального передаточного документа (счета-фактуры и товарной накладной), и получения от Поставщика полного комплекта следующих документов: универсальный передаточный документ (счет-фактура и товарная накладная), оформленный в соответствии с действующим законодательством Российской Федерации (ст.168, ст.169 НК РФ) с подписью уполномоченного лица Поставщика</t>
  </si>
  <si>
    <t>1.10</t>
  </si>
  <si>
    <t>Прочие требования</t>
  </si>
  <si>
    <t>Продукция должна быть новой и ранее не использованной, срок изготовления  должен быть не более полугода от момента поставки. Гарантийный срок: согласно срокам предприятия-изготовителя. Расходы на транспортировку продукции до места поставки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продукции.Участник закупки может представить в своей заявке иные типы продукции, при условии, что произведенные замены совместимы между собой, по существу равноценны (эквивалентны) или превосходят по качеству требуемую продукцию, указанную в Техническом задании.</t>
  </si>
  <si>
    <t>Техническое задание</t>
  </si>
  <si>
    <t>Расчет стоимости закупки, руб.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</si>
  <si>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</si>
  <si>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</si>
  <si>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</si>
  <si>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</si>
  <si>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Параметры эквивалентности (ГОСТ, ТР ТС, ТУ, тех. характеристики)</t>
  </si>
  <si>
    <t>Ед. изм.</t>
  </si>
  <si>
    <t>Количество ед. изм. - плановая потребность</t>
  </si>
  <si>
    <t>Складской запас филиала</t>
  </si>
  <si>
    <t>Кол-во продукции, необходимое для закупки</t>
  </si>
  <si>
    <t>Источник цен</t>
  </si>
  <si>
    <t>код ОКПД2</t>
  </si>
  <si>
    <t>Мера применения национального режима (запрет, ограничение, преимущество)</t>
  </si>
  <si>
    <t>2.1</t>
  </si>
  <si>
    <t>Мониторинг рыночных цен</t>
  </si>
  <si>
    <t>Дополнительные затраты,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</si>
  <si>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X</t>
  </si>
  <si>
    <t>ИТОГО:</t>
  </si>
  <si>
    <t>Предельная стоимость закупки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</si>
  <si>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</si>
  <si>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</si>
  <si>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Наименьшая стоимость из 3-х ТКП (в соответствии с приложением "Расчет НМЦ")</t>
  </si>
  <si>
    <t>без учета НДС</t>
  </si>
  <si>
    <t>с учетом НДС 22%</t>
  </si>
  <si>
    <t>Начальник отдела логистики Филиала ПАО "Россети Центр и Приволжье" - "Рязаньэнерго"</t>
  </si>
  <si>
    <t>Л.П. Сойко</t>
  </si>
  <si>
    <t>311С</t>
  </si>
  <si>
    <t>Инструменты</t>
  </si>
  <si>
    <t>Поставка наборов кабельщика</t>
  </si>
  <si>
    <t>25.73.30.299</t>
  </si>
  <si>
    <t>Инструмент слесарно-монтажный прочий, не включенный в другие группировки</t>
  </si>
  <si>
    <t>с даты заключения договора по 10.07.2026</t>
  </si>
  <si>
    <t>Набор инструментов кабельщика с газовым постом ИК-2</t>
  </si>
  <si>
    <t>шт</t>
  </si>
  <si>
    <t>Запрет, исключения по п. 5 подпункт «и» ПП РФ № 1875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</si>
</sst>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_-* #,##0.00_-;\-* #,##0.00_-;_-* &quot;-&quot;??_-;_-@_-"/>
  </numFmts>
  <fonts count="19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color indexed="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3" applyFont="1"/>
    <xf numFmtId="4" fontId="6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4" fontId="5" fillId="0" borderId="0" xfId="3" applyNumberFormat="1" applyFont="1"/>
    <xf numFmtId="0" fontId="8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3" applyNumberFormat="1" applyFont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4" fillId="0" borderId="0" xfId="3" applyFont="1" applyAlignment="1">
      <alignment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" fontId="14" fillId="0" borderId="7" xfId="3" applyNumberFormat="1" applyFont="1" applyBorder="1" applyAlignment="1">
      <alignment horizontal="center" vertical="center" wrapText="1"/>
    </xf>
    <xf numFmtId="2" fontId="14" fillId="4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8" fillId="0" borderId="0" xfId="3" applyNumberFormat="1" applyFont="1" applyAlignment="1">
      <alignment wrapText="1"/>
    </xf>
    <xf numFmtId="3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8" fillId="0" borderId="2" xfId="3" applyNumberFormat="1" applyFont="1" applyBorder="1" applyAlignment="1">
      <alignment wrapText="1"/>
    </xf>
    <xf numFmtId="4" fontId="8" fillId="0" borderId="11" xfId="3" applyNumberFormat="1" applyFont="1" applyBorder="1" applyAlignment="1">
      <alignment wrapText="1"/>
    </xf>
    <xf numFmtId="4" fontId="15" fillId="0" borderId="0" xfId="3" applyNumberFormat="1" applyFont="1" applyAlignment="1">
      <alignment wrapText="1"/>
    </xf>
    <xf numFmtId="4" fontId="15" fillId="0" borderId="2" xfId="3" applyNumberFormat="1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4" fontId="10" fillId="0" borderId="0" xfId="3" applyNumberFormat="1" applyFont="1" applyAlignment="1">
      <alignment vertical="center" wrapText="1"/>
    </xf>
    <xf numFmtId="4" fontId="15" fillId="0" borderId="2" xfId="3" applyNumberFormat="1" applyFont="1" applyBorder="1" applyAlignment="1">
      <alignment horizontal="center" vertical="center" wrapText="1"/>
    </xf>
    <xf numFmtId="4" fontId="10" fillId="0" borderId="0" xfId="3" applyNumberFormat="1" applyFont="1"/>
    <xf numFmtId="0" fontId="10" fillId="0" borderId="0" xfId="3" applyFont="1"/>
    <xf numFmtId="0" fontId="10" fillId="0" borderId="0" xfId="3" applyFont="1" applyAlignment="1">
      <alignment horizontal="center"/>
    </xf>
    <xf numFmtId="4" fontId="10" fillId="0" borderId="0" xfId="3" applyNumberFormat="1" applyFont="1" applyAlignment="1">
      <alignment horizontal="center"/>
    </xf>
    <xf numFmtId="0" fontId="17" fillId="0" borderId="0" xfId="3" applyFont="1"/>
    <xf numFmtId="4" fontId="11" fillId="0" borderId="0" xfId="3" applyNumberFormat="1" applyFont="1" applyAlignment="1">
      <alignment wrapText="1"/>
    </xf>
    <xf numFmtId="49" fontId="8" fillId="0" borderId="2" xfId="3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1" fillId="0" borderId="0" xfId="3" applyFont="1" applyAlignment="1">
      <alignment horizontal="left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" fontId="8" fillId="0" borderId="2" xfId="3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3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4" fillId="0" borderId="2" xfId="5" applyFont="1" applyBorder="1" applyAlignment="1">
      <alignment horizontal="center" vertical="center" wrapText="1"/>
    </xf>
    <xf numFmtId="0" fontId="14" fillId="0" borderId="2" xfId="5" applyFont="1" applyBorder="1" applyAlignment="1">
      <alignment horizontal="left" vertical="center" wrapText="1"/>
    </xf>
  </cellXfs>
  <cellStyles count="8">
    <cellStyle name="Обычный" xfId="0" builtinId="0"/>
    <cellStyle name="Обычный 12" xfId="6"/>
    <cellStyle name="Обычный 2" xfId="1"/>
    <cellStyle name="Обычный 3" xfId="2"/>
    <cellStyle name="Обычный 4" xfId="3"/>
    <cellStyle name="Обычный 5" xfId="5"/>
    <cellStyle name="Стиль 1" xfId="4"/>
    <cellStyle name="Финансовый 2" xfId="7"/>
  </cellStyles>
  <dxfs count="9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5"/>
  <sheetViews>
    <sheetView tabSelected="1" topLeftCell="A28" zoomScale="70" workbookViewId="0">
      <selection activeCell="J42" sqref="J42"/>
    </sheetView>
  </sheetViews>
  <sheetFormatPr defaultRowHeight="12.75" outlineLevelRow="1"/>
  <cols>
    <col min="1" max="1" width="6.140625" style="2" customWidth="1"/>
    <col min="2" max="2" width="13.140625" style="3" customWidth="1"/>
    <col min="3" max="3" width="31.7109375" style="4" customWidth="1"/>
    <col min="4" max="5" width="19.42578125" style="5" customWidth="1"/>
    <col min="6" max="6" width="19.42578125" style="3" customWidth="1"/>
    <col min="7" max="8" width="19.42578125" style="6" customWidth="1"/>
    <col min="9" max="11" width="19.42578125" style="1" customWidth="1"/>
    <col min="12" max="12" width="9.140625" style="1"/>
    <col min="13" max="13" width="33.28515625" style="1" customWidth="1"/>
    <col min="14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2" spans="1:11" ht="20.2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s="7" customFormat="1" ht="13.5" customHeight="1">
      <c r="A3" s="70"/>
      <c r="B3" s="70"/>
      <c r="C3" s="70"/>
      <c r="D3" s="70"/>
      <c r="E3" s="70"/>
      <c r="F3" s="70"/>
      <c r="G3" s="70"/>
      <c r="H3" s="70"/>
      <c r="I3" s="70"/>
    </row>
    <row r="4" spans="1:11" s="8" customFormat="1" ht="36.75" customHeight="1">
      <c r="A4" s="9">
        <v>1</v>
      </c>
      <c r="B4" s="49" t="s">
        <v>1</v>
      </c>
      <c r="C4" s="49"/>
      <c r="D4" s="49"/>
      <c r="E4" s="49"/>
      <c r="F4" s="49"/>
      <c r="G4" s="49"/>
      <c r="H4" s="49"/>
      <c r="I4" s="49"/>
      <c r="J4" s="49"/>
      <c r="K4" s="49"/>
    </row>
    <row r="5" spans="1:11" s="8" customFormat="1" ht="18.75">
      <c r="A5" s="10" t="s">
        <v>2</v>
      </c>
      <c r="B5" s="71" t="s">
        <v>3</v>
      </c>
      <c r="C5" s="71"/>
      <c r="D5" s="71"/>
      <c r="E5" s="71"/>
      <c r="F5" s="71"/>
      <c r="G5" s="71"/>
      <c r="H5" s="72"/>
      <c r="I5" s="67" t="s">
        <v>53</v>
      </c>
      <c r="J5" s="67"/>
      <c r="K5" s="67"/>
    </row>
    <row r="6" spans="1:11" s="8" customFormat="1" ht="18.75">
      <c r="A6" s="10" t="s">
        <v>4</v>
      </c>
      <c r="B6" s="58" t="s">
        <v>5</v>
      </c>
      <c r="C6" s="58"/>
      <c r="D6" s="58"/>
      <c r="E6" s="58"/>
      <c r="F6" s="58"/>
      <c r="G6" s="58"/>
      <c r="H6" s="59"/>
      <c r="I6" s="67" t="s">
        <v>54</v>
      </c>
      <c r="J6" s="67"/>
      <c r="K6" s="67"/>
    </row>
    <row r="7" spans="1:11" s="8" customFormat="1" ht="18.75">
      <c r="A7" s="10" t="s">
        <v>6</v>
      </c>
      <c r="B7" s="58" t="s">
        <v>7</v>
      </c>
      <c r="C7" s="58"/>
      <c r="D7" s="58"/>
      <c r="E7" s="58"/>
      <c r="F7" s="58"/>
      <c r="G7" s="58"/>
      <c r="H7" s="59"/>
      <c r="I7" s="67" t="s">
        <v>55</v>
      </c>
      <c r="J7" s="67"/>
      <c r="K7" s="67"/>
    </row>
    <row r="8" spans="1:11" s="8" customFormat="1" ht="33.75" customHeight="1">
      <c r="A8" s="10" t="s">
        <v>8</v>
      </c>
      <c r="B8" s="58" t="s">
        <v>9</v>
      </c>
      <c r="C8" s="58"/>
      <c r="D8" s="58"/>
      <c r="E8" s="58"/>
      <c r="F8" s="58"/>
      <c r="G8" s="58"/>
      <c r="H8" s="59"/>
      <c r="I8" s="68" t="s">
        <v>56</v>
      </c>
      <c r="J8" s="68"/>
      <c r="K8" s="68"/>
    </row>
    <row r="9" spans="1:11" s="8" customFormat="1" ht="33" customHeight="1">
      <c r="A9" s="10" t="s">
        <v>10</v>
      </c>
      <c r="B9" s="58" t="s">
        <v>11</v>
      </c>
      <c r="C9" s="58"/>
      <c r="D9" s="58"/>
      <c r="E9" s="58"/>
      <c r="F9" s="58"/>
      <c r="G9" s="58"/>
      <c r="H9" s="59"/>
      <c r="I9" s="60" t="s">
        <v>57</v>
      </c>
      <c r="J9" s="60"/>
      <c r="K9" s="60"/>
    </row>
    <row r="10" spans="1:11" s="8" customFormat="1" ht="18.75">
      <c r="A10" s="10" t="s">
        <v>12</v>
      </c>
      <c r="B10" s="58" t="s">
        <v>13</v>
      </c>
      <c r="C10" s="58"/>
      <c r="D10" s="58"/>
      <c r="E10" s="58"/>
      <c r="F10" s="58"/>
      <c r="G10" s="58"/>
      <c r="H10" s="59"/>
      <c r="I10" s="67" t="s">
        <v>14</v>
      </c>
      <c r="J10" s="67"/>
      <c r="K10" s="67"/>
    </row>
    <row r="11" spans="1:11" s="8" customFormat="1" ht="18.75">
      <c r="A11" s="10" t="s">
        <v>15</v>
      </c>
      <c r="B11" s="58" t="s">
        <v>16</v>
      </c>
      <c r="C11" s="58"/>
      <c r="D11" s="58"/>
      <c r="E11" s="58"/>
      <c r="F11" s="58"/>
      <c r="G11" s="58"/>
      <c r="H11" s="59"/>
      <c r="I11" s="67" t="s">
        <v>17</v>
      </c>
      <c r="J11" s="67"/>
      <c r="K11" s="67"/>
    </row>
    <row r="12" spans="1:11" s="8" customFormat="1" ht="21" customHeight="1">
      <c r="A12" s="10" t="s">
        <v>18</v>
      </c>
      <c r="B12" s="58" t="s">
        <v>19</v>
      </c>
      <c r="C12" s="58"/>
      <c r="D12" s="58"/>
      <c r="E12" s="58"/>
      <c r="F12" s="58"/>
      <c r="G12" s="58"/>
      <c r="H12" s="59"/>
      <c r="I12" s="60" t="s">
        <v>58</v>
      </c>
      <c r="J12" s="61"/>
      <c r="K12" s="61"/>
    </row>
    <row r="13" spans="1:11" s="8" customFormat="1" ht="168.75" customHeight="1">
      <c r="A13" s="10" t="s">
        <v>20</v>
      </c>
      <c r="B13" s="59" t="s">
        <v>21</v>
      </c>
      <c r="C13" s="62"/>
      <c r="D13" s="62"/>
      <c r="E13" s="62"/>
      <c r="F13" s="62"/>
      <c r="G13" s="62"/>
      <c r="H13" s="62"/>
      <c r="I13" s="63" t="s">
        <v>22</v>
      </c>
      <c r="J13" s="63"/>
      <c r="K13" s="63"/>
    </row>
    <row r="14" spans="1:11" s="8" customFormat="1" ht="246" customHeight="1">
      <c r="A14" s="12" t="s">
        <v>23</v>
      </c>
      <c r="B14" s="64" t="s">
        <v>24</v>
      </c>
      <c r="C14" s="65"/>
      <c r="D14" s="65"/>
      <c r="E14" s="65"/>
      <c r="F14" s="65"/>
      <c r="G14" s="65"/>
      <c r="H14" s="65"/>
      <c r="I14" s="66" t="s">
        <v>25</v>
      </c>
      <c r="J14" s="66"/>
      <c r="K14" s="66"/>
    </row>
    <row r="15" spans="1:11" s="8" customFormat="1" ht="75" customHeight="1">
      <c r="A15" s="13">
        <v>2</v>
      </c>
      <c r="B15" s="49" t="s">
        <v>26</v>
      </c>
      <c r="C15" s="50"/>
      <c r="D15" s="50"/>
      <c r="E15" s="50"/>
      <c r="F15" s="50"/>
      <c r="G15" s="49"/>
      <c r="H15" s="49"/>
      <c r="I15" s="14" t="s">
        <v>27</v>
      </c>
      <c r="J15" s="51" t="s">
        <v>28</v>
      </c>
      <c r="K15" s="52"/>
    </row>
    <row r="16" spans="1:11" s="8" customFormat="1" ht="87" customHeight="1">
      <c r="A16" s="15" t="s">
        <v>29</v>
      </c>
      <c r="B16" s="16" t="s">
        <v>30</v>
      </c>
      <c r="C16" s="17" t="s">
        <v>31</v>
      </c>
      <c r="D16" s="18" t="s">
        <v>32</v>
      </c>
      <c r="E16" s="18" t="s">
        <v>33</v>
      </c>
      <c r="F16" s="17" t="s">
        <v>34</v>
      </c>
      <c r="G16" s="19" t="s">
        <v>35</v>
      </c>
      <c r="H16" s="11" t="s">
        <v>36</v>
      </c>
      <c r="I16" s="20" t="s">
        <v>37</v>
      </c>
      <c r="J16" s="20" t="s">
        <v>38</v>
      </c>
      <c r="K16" s="20" t="s">
        <v>39</v>
      </c>
    </row>
    <row r="17" spans="1:11" s="21" customFormat="1" ht="58.5" customHeight="1">
      <c r="A17" s="22" t="s">
        <v>40</v>
      </c>
      <c r="B17" s="73">
        <v>2250812</v>
      </c>
      <c r="C17" s="74" t="s">
        <v>59</v>
      </c>
      <c r="D17" s="73"/>
      <c r="E17" s="73" t="s">
        <v>60</v>
      </c>
      <c r="F17" s="23">
        <v>10</v>
      </c>
      <c r="G17" s="24">
        <v>0</v>
      </c>
      <c r="H17" s="25">
        <v>10</v>
      </c>
      <c r="I17" s="26" t="s">
        <v>41</v>
      </c>
      <c r="J17" s="27" t="s">
        <v>56</v>
      </c>
      <c r="K17" s="28" t="s">
        <v>61</v>
      </c>
    </row>
    <row r="18" spans="1:11" s="29" customFormat="1" ht="50.25" customHeight="1" outlineLevel="1">
      <c r="A18" s="30"/>
      <c r="B18" s="53" t="s">
        <v>42</v>
      </c>
      <c r="C18" s="53"/>
      <c r="D18" s="53"/>
      <c r="E18" s="53"/>
      <c r="F18" s="53"/>
      <c r="G18" s="53"/>
      <c r="H18" s="46"/>
      <c r="I18" s="31" t="s">
        <v>43</v>
      </c>
      <c r="J18" s="32"/>
      <c r="K18" s="33"/>
    </row>
    <row r="19" spans="1:11" s="34" customFormat="1" ht="19.5" customHeight="1">
      <c r="A19" s="30"/>
      <c r="B19" s="54" t="s">
        <v>44</v>
      </c>
      <c r="C19" s="54"/>
      <c r="D19" s="54"/>
      <c r="E19" s="54"/>
      <c r="F19" s="54"/>
      <c r="G19" s="54"/>
      <c r="H19" s="54"/>
      <c r="I19" s="31" t="s">
        <v>43</v>
      </c>
      <c r="J19" s="35"/>
      <c r="K19" s="35"/>
    </row>
    <row r="20" spans="1:11" s="29" customFormat="1" ht="34.5" customHeight="1">
      <c r="A20" s="13">
        <v>3</v>
      </c>
      <c r="B20" s="55" t="s">
        <v>45</v>
      </c>
      <c r="C20" s="56"/>
      <c r="D20" s="56"/>
      <c r="E20" s="56"/>
      <c r="F20" s="56"/>
      <c r="G20" s="56"/>
      <c r="H20" s="56"/>
      <c r="I20" s="56"/>
      <c r="J20" s="56"/>
      <c r="K20" s="57"/>
    </row>
    <row r="21" spans="1:11" s="29" customFormat="1" ht="35.25" customHeight="1">
      <c r="A21" s="45" t="s">
        <v>46</v>
      </c>
      <c r="B21" s="46" t="s">
        <v>47</v>
      </c>
      <c r="C21" s="46"/>
      <c r="D21" s="46"/>
      <c r="E21" s="46"/>
      <c r="F21" s="46"/>
      <c r="G21" s="46"/>
      <c r="H21" s="46"/>
      <c r="I21" s="47" t="s">
        <v>48</v>
      </c>
      <c r="J21" s="36" t="s">
        <v>49</v>
      </c>
      <c r="K21" s="36" t="s">
        <v>50</v>
      </c>
    </row>
    <row r="22" spans="1:11" s="37" customFormat="1" ht="82.5" customHeight="1">
      <c r="A22" s="45"/>
      <c r="B22" s="46"/>
      <c r="C22" s="46"/>
      <c r="D22" s="46"/>
      <c r="E22" s="46"/>
      <c r="F22" s="46"/>
      <c r="G22" s="46"/>
      <c r="H22" s="46"/>
      <c r="I22" s="47"/>
      <c r="J22" s="38">
        <v>303320</v>
      </c>
      <c r="K22" s="38">
        <f>J22*1.22</f>
        <v>370050.39999999997</v>
      </c>
    </row>
    <row r="23" spans="1:11" ht="21.75" customHeight="1">
      <c r="A23" s="39"/>
      <c r="B23" s="40"/>
      <c r="C23" s="41"/>
      <c r="D23" s="42"/>
      <c r="E23" s="42"/>
      <c r="F23" s="40"/>
      <c r="G23" s="39"/>
      <c r="H23" s="39"/>
      <c r="I23" s="40"/>
      <c r="J23" s="40"/>
      <c r="K23" s="40"/>
    </row>
    <row r="24" spans="1:11" s="43" customFormat="1" ht="18.75" customHeight="1">
      <c r="A24" s="39"/>
      <c r="B24" s="48" t="s">
        <v>51</v>
      </c>
      <c r="C24" s="48"/>
      <c r="D24" s="48"/>
      <c r="E24" s="48"/>
      <c r="F24" s="48"/>
      <c r="G24" s="48"/>
      <c r="H24" s="48"/>
      <c r="I24" s="44" t="s">
        <v>52</v>
      </c>
      <c r="J24" s="40"/>
      <c r="K24" s="40"/>
    </row>
    <row r="25" spans="1:11" s="43" customFormat="1" ht="6.75" customHeight="1">
      <c r="A25" s="39"/>
      <c r="B25" s="48"/>
      <c r="C25" s="48"/>
      <c r="D25" s="48"/>
      <c r="E25" s="48"/>
      <c r="F25" s="48"/>
      <c r="G25" s="48"/>
      <c r="H25" s="48"/>
      <c r="I25" s="44"/>
      <c r="J25" s="40"/>
      <c r="K25" s="40"/>
    </row>
  </sheetData>
  <mergeCells count="33">
    <mergeCell ref="A2:K2"/>
    <mergeCell ref="A3:I3"/>
    <mergeCell ref="B4:K4"/>
    <mergeCell ref="B5:H5"/>
    <mergeCell ref="I5:K5"/>
    <mergeCell ref="B6:H6"/>
    <mergeCell ref="I6:K6"/>
    <mergeCell ref="B7:H7"/>
    <mergeCell ref="I7:K7"/>
    <mergeCell ref="B8:H8"/>
    <mergeCell ref="I8:K8"/>
    <mergeCell ref="B9:H9"/>
    <mergeCell ref="I9:K9"/>
    <mergeCell ref="B10:H10"/>
    <mergeCell ref="I10:K10"/>
    <mergeCell ref="B11:H11"/>
    <mergeCell ref="I11:K11"/>
    <mergeCell ref="B12:H12"/>
    <mergeCell ref="I12:K12"/>
    <mergeCell ref="B13:H13"/>
    <mergeCell ref="I13:K13"/>
    <mergeCell ref="B14:H14"/>
    <mergeCell ref="I14:K14"/>
    <mergeCell ref="B15:H15"/>
    <mergeCell ref="J15:K15"/>
    <mergeCell ref="B18:H18"/>
    <mergeCell ref="B19:H19"/>
    <mergeCell ref="B20:K20"/>
    <mergeCell ref="A21:A22"/>
    <mergeCell ref="B21:H22"/>
    <mergeCell ref="I21:I22"/>
    <mergeCell ref="B24:H24"/>
    <mergeCell ref="B25:H25"/>
  </mergeCells>
  <conditionalFormatting sqref="J24">
    <cfRule type="duplicateValues" dxfId="8" priority="34"/>
  </conditionalFormatting>
  <conditionalFormatting sqref="K23">
    <cfRule type="duplicateValues" dxfId="7" priority="17"/>
  </conditionalFormatting>
  <conditionalFormatting sqref="K24">
    <cfRule type="duplicateValues" dxfId="6" priority="15"/>
  </conditionalFormatting>
  <conditionalFormatting sqref="J18">
    <cfRule type="duplicateValues" dxfId="5" priority="11"/>
  </conditionalFormatting>
  <conditionalFormatting sqref="J23">
    <cfRule type="duplicateValues" dxfId="4" priority="9"/>
  </conditionalFormatting>
  <conditionalFormatting sqref="K18">
    <cfRule type="duplicateValues" dxfId="3" priority="7"/>
  </conditionalFormatting>
  <conditionalFormatting sqref="J19">
    <cfRule type="duplicateValues" dxfId="2" priority="5"/>
  </conditionalFormatting>
  <conditionalFormatting sqref="J21">
    <cfRule type="duplicateValues" dxfId="1" priority="3"/>
  </conditionalFormatting>
  <conditionalFormatting sqref="K22">
    <cfRule type="duplicateValues" dxfId="0" priority="1"/>
  </conditionalFormatting>
  <pageMargins left="0.35433070866141736" right="0.15748031496062992" top="0.15748031496062992" bottom="0.15748031496062992" header="0.39370078740157483" footer="0.47244094488188981"/>
  <pageSetup paperSize="9" scale="69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Кузьмина Юлия Васильевна</cp:lastModifiedBy>
  <cp:revision>15</cp:revision>
  <cp:lastPrinted>2026-06-01T09:46:27Z</cp:lastPrinted>
  <dcterms:created xsi:type="dcterms:W3CDTF">2014-09-12T05:48:46Z</dcterms:created>
  <dcterms:modified xsi:type="dcterms:W3CDTF">2026-06-01T09:46:32Z</dcterms:modified>
</cp:coreProperties>
</file>